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REP's 1st set of RFIs - electronic files\"/>
    </mc:Choice>
  </mc:AlternateContent>
  <xr:revisionPtr revIDLastSave="0" documentId="8_{31D891C0-FD9C-4922-A7AB-E10E0956255B}" xr6:coauthVersionLast="47" xr6:coauthVersionMax="47" xr10:uidLastSave="{00000000-0000-0000-0000-000000000000}"/>
  <bookViews>
    <workbookView xWindow="-110" yWindow="-110" windowWidth="19420" windowHeight="10420" xr2:uid="{B0E84B27-6C5F-4E7F-9E08-9B66B7F6E01E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6" i="1" l="1"/>
  <c r="M5" i="1"/>
  <c r="M4" i="1"/>
  <c r="M3" i="1"/>
</calcChain>
</file>

<file path=xl/sharedStrings.xml><?xml version="1.0" encoding="utf-8"?>
<sst xmlns="http://schemas.openxmlformats.org/spreadsheetml/2006/main" count="12" uniqueCount="12">
  <si>
    <t>Month</t>
  </si>
  <si>
    <t>BASE Customer</t>
  </si>
  <si>
    <t>BASE METER</t>
  </si>
  <si>
    <t>Base DIST</t>
  </si>
  <si>
    <t>NDC</t>
  </si>
  <si>
    <t>TC5</t>
  </si>
  <si>
    <t>TEEEF</t>
  </si>
  <si>
    <t>TCRF</t>
  </si>
  <si>
    <t>EECRF</t>
  </si>
  <si>
    <t>DCRF</t>
  </si>
  <si>
    <t>TC REFUND</t>
  </si>
  <si>
    <t>Customer 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</si>
</sst>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0000_);_(\$* \(#,##0.000000\);_(\$* \-??_);_(@_)"/>
    <numFmt numFmtId="165" formatCode="_(\$* #,##0.00_);_(\$* \(#,##0.00\);_(\$* \-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164" fontId="2" fillId="0" borderId="1" xfId="1" applyNumberFormat="1" applyFont="1" applyFill="1" applyBorder="1" applyAlignment="1"/>
    <xf numFmtId="43" fontId="0" fillId="0" borderId="0" xfId="0" applyNumberFormat="1"/>
    <xf numFmtId="164" fontId="0" fillId="0" borderId="0" xfId="0" applyNumberFormat="1"/>
    <xf numFmtId="165" fontId="2" fillId="0" borderId="1" xfId="1" applyNumberFormat="1" applyFont="1" applyFill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0E5FC-F2D4-493E-BEA2-D2D13FE4CAD5}">
  <sheetPr>
    <pageSetUpPr fitToPage="1"/>
  </sheetPr>
  <dimension ref="A1:P6"/>
  <sheetViews>
    <sheetView tabSelected="1" zoomScale="140" zoomScaleNormal="140" workbookViewId="0">
      <selection activeCell="H1" sqref="H1"/>
    </sheetView>
  </sheetViews>
  <sheetFormatPr defaultRowHeight="14.5" x14ac:dyDescent="0.35"/>
  <cols>
    <col min="1" max="1" width="10.26953125" bestFit="1" customWidth="1"/>
    <col min="2" max="2" width="14.26953125" bestFit="1" customWidth="1"/>
    <col min="3" max="3" width="11.81640625" bestFit="1" customWidth="1"/>
    <col min="4" max="10" width="10" bestFit="1" customWidth="1"/>
    <col min="11" max="11" width="11" bestFit="1" customWidth="1"/>
    <col min="13" max="13" width="12.726562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t="s">
        <v>11</v>
      </c>
    </row>
    <row r="2" spans="1:16" x14ac:dyDescent="0.35">
      <c r="A2" s="1">
        <v>45350</v>
      </c>
      <c r="B2" s="2">
        <v>2.2999999999999998</v>
      </c>
      <c r="C2" s="2">
        <v>2.09</v>
      </c>
      <c r="D2" s="2">
        <v>2.0313999999999999E-2</v>
      </c>
      <c r="E2" s="2">
        <v>3.0000000000000001E-6</v>
      </c>
      <c r="F2" s="2">
        <v>1.9163963759280009E-3</v>
      </c>
      <c r="G2" s="2">
        <v>2.392E-3</v>
      </c>
      <c r="H2" s="2">
        <v>2.5513999999999998E-2</v>
      </c>
      <c r="I2" s="2">
        <v>9.5799999999999998E-4</v>
      </c>
      <c r="J2" s="2">
        <v>2.673E-3</v>
      </c>
      <c r="K2" s="2">
        <v>0</v>
      </c>
      <c r="L2" s="2"/>
      <c r="M2" s="5">
        <f>(B2+C2)+(SUM(D2:K2)*1000)</f>
        <v>58.160396375928002</v>
      </c>
    </row>
    <row r="3" spans="1:16" x14ac:dyDescent="0.35">
      <c r="A3" s="1">
        <v>45352</v>
      </c>
      <c r="B3" s="2">
        <v>2.2999999999999998</v>
      </c>
      <c r="C3" s="2">
        <v>2.09</v>
      </c>
      <c r="D3" s="2">
        <v>2.0313999999999999E-2</v>
      </c>
      <c r="E3" s="2">
        <v>3.0000000000000001E-6</v>
      </c>
      <c r="F3" s="2">
        <v>1.9163963759280009E-3</v>
      </c>
      <c r="G3" s="2">
        <v>2.392E-3</v>
      </c>
      <c r="H3" s="2">
        <v>1.0833000000000001E-2</v>
      </c>
      <c r="I3" s="2">
        <v>8.2600000000000002E-4</v>
      </c>
      <c r="J3" s="2">
        <v>2.6732257728076057E-3</v>
      </c>
      <c r="K3" s="2">
        <v>0</v>
      </c>
      <c r="L3" s="2"/>
      <c r="M3" s="5">
        <f>(B3+C3)+(SUM(D3:K3)*1000)</f>
        <v>43.347622148735603</v>
      </c>
      <c r="N3" s="3"/>
    </row>
    <row r="4" spans="1:16" x14ac:dyDescent="0.35">
      <c r="A4" s="1">
        <v>45505</v>
      </c>
      <c r="B4" s="2">
        <v>2.2999999999999998</v>
      </c>
      <c r="C4" s="2">
        <v>2.09</v>
      </c>
      <c r="D4" s="2">
        <v>2.0313999999999999E-2</v>
      </c>
      <c r="E4" s="2">
        <v>3.0000000000000001E-6</v>
      </c>
      <c r="F4" s="2">
        <v>0</v>
      </c>
      <c r="G4" s="2">
        <v>2.392E-3</v>
      </c>
      <c r="H4" s="2">
        <v>1.0833000000000001E-2</v>
      </c>
      <c r="I4" s="2">
        <v>8.2600000000000002E-4</v>
      </c>
      <c r="J4" s="2">
        <v>4.1260000000000003E-3</v>
      </c>
      <c r="K4" s="2">
        <v>0</v>
      </c>
      <c r="L4" s="2"/>
      <c r="M4" s="5">
        <f>(B4+C4)+(SUM(D4:K4)*1000)</f>
        <v>42.884</v>
      </c>
      <c r="N4" s="3"/>
      <c r="O4" s="3"/>
      <c r="P4" s="3"/>
    </row>
    <row r="5" spans="1:16" x14ac:dyDescent="0.35">
      <c r="A5" s="1">
        <v>45536</v>
      </c>
      <c r="B5" s="2">
        <v>2.2999999999999998</v>
      </c>
      <c r="C5" s="2">
        <v>2.09</v>
      </c>
      <c r="D5" s="2">
        <v>2.0313999999999999E-2</v>
      </c>
      <c r="E5" s="2">
        <v>3.0000000000000001E-6</v>
      </c>
      <c r="F5" s="2">
        <v>0</v>
      </c>
      <c r="G5" s="2">
        <v>2.392E-3</v>
      </c>
      <c r="H5" s="2">
        <v>2.6231999999999998E-2</v>
      </c>
      <c r="I5" s="2">
        <v>8.2600000000000002E-4</v>
      </c>
      <c r="J5" s="2">
        <v>3.9630000000000004E-3</v>
      </c>
      <c r="K5" s="2">
        <v>-2.3000000000000001E-4</v>
      </c>
      <c r="L5" s="2"/>
      <c r="M5" s="5">
        <f>(B5+C5)+(SUM(D5:K5)*1000)</f>
        <v>57.89</v>
      </c>
      <c r="N5" s="3"/>
      <c r="O5" s="4"/>
      <c r="P5" s="4"/>
    </row>
    <row r="6" spans="1:16" x14ac:dyDescent="0.35">
      <c r="A6" s="1">
        <v>45688</v>
      </c>
      <c r="B6" s="2">
        <v>2.2999999999999998</v>
      </c>
      <c r="C6" s="2">
        <v>2.09</v>
      </c>
      <c r="D6" s="2">
        <v>2.0313999999999999E-2</v>
      </c>
      <c r="E6" s="2">
        <v>1.2E-5</v>
      </c>
      <c r="F6" s="2">
        <v>0</v>
      </c>
      <c r="G6" s="2">
        <v>2.392E-3</v>
      </c>
      <c r="H6" s="2">
        <v>2.6231999999999998E-2</v>
      </c>
      <c r="I6" s="2">
        <v>8.2600000000000002E-4</v>
      </c>
      <c r="J6" s="2">
        <v>3.9630000000000004E-3</v>
      </c>
      <c r="K6" s="2">
        <v>-2.3000000000000001E-4</v>
      </c>
      <c r="L6" s="2"/>
      <c r="M6" s="5">
        <f>(B6+C6)+(SUM(D6:K6)*1000)</f>
        <v>57.899000000000001</v>
      </c>
      <c r="N6" s="3"/>
    </row>
  </sheetData>
  <pageMargins left="0.7" right="0.7" top="1.22" bottom="0.75" header="0.3" footer="0.3"/>
  <pageSetup scale="88" orientation="landscape" horizontalDpi="1200" verticalDpi="1200" r:id="rId1"/>
  <headerFooter>
    <oddHeader>&amp;RSOAH DOCKET NO. 473-25-11558
Docket 57579
&amp;f
Page &amp;P of Page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2845D67-BC92-414C-AEAF-39C5A1467DA5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02E29F84BA06546B07A2AA50A67DB48" ma:contentTypeVersion="0" ma:contentTypeDescription="My Content Type" ma:contentTypeScope="" ma:versionID="fad3dce01b1693be8209fbd1a43c2d3a">
  <xsd:schema xmlns:xsd="http://www.w3.org/2001/XMLSchema" xmlns:xs="http://www.w3.org/2001/XMLSchema" xmlns:p="http://schemas.microsoft.com/office/2006/metadata/properties" xmlns:ns2="B2845D67-BC92-414C-AEAF-39C5A1467DA5" targetNamespace="http://schemas.microsoft.com/office/2006/metadata/properties" ma:root="true" ma:fieldsID="61024d8e7c349dfd50ba06a432cb1abd" ns2:_="">
    <xsd:import namespace="B2845D67-BC92-414C-AEAF-39C5A1467DA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45D67-BC92-414C-AEAF-39C5A1467DA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B3F6E-30E2-491D-8FFF-C36ADE2E5027}">
  <ds:schemaRefs>
    <ds:schemaRef ds:uri="http://schemas.microsoft.com/office/2006/metadata/properties"/>
    <ds:schemaRef ds:uri="http://schemas.microsoft.com/office/infopath/2007/PartnerControls"/>
    <ds:schemaRef ds:uri="B2845D67-BC92-414C-AEAF-39C5A1467DA5"/>
  </ds:schemaRefs>
</ds:datastoreItem>
</file>

<file path=customXml/itemProps2.xml><?xml version="1.0" encoding="utf-8"?>
<ds:datastoreItem xmlns:ds="http://schemas.openxmlformats.org/officeDocument/2006/customXml" ds:itemID="{7AF18BF6-81E9-4EBE-9279-E2B3CFBFB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45D67-BC92-414C-AEAF-39C5A1467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18E34-9F0F-4322-8097-2870F048DF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Durland, John R</dc:creator>
  <cp:keywords/>
  <dc:description/>
  <cp:lastModifiedBy>Coster, Bianca M</cp:lastModifiedBy>
  <cp:revision/>
  <cp:lastPrinted>2025-03-28T13:43:03Z</cp:lastPrinted>
  <dcterms:created xsi:type="dcterms:W3CDTF">2025-03-19T14:26:41Z</dcterms:created>
  <dcterms:modified xsi:type="dcterms:W3CDTF">2025-03-28T15:15:44Z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2025-03-19T14:31:34Z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fcc2977c-fd6b-4ef7-bd05-7b8a302ef247</vt:lpwstr>
  </property>
  <property fmtid="{D5CDD505-2E9C-101B-9397-08002B2CF9AE}" pid="8" name="MSIP_Label_e3ac3a1a-de19-428b-b395-6d250d7743fb_ContentBits">
    <vt:lpwstr>0</vt:lpwstr>
  </property>
  <property fmtid="{D5CDD505-2E9C-101B-9397-08002B2CF9AE}" pid="9" name="{A44787D4-0540-4523-9961-78E4036D8C6D}">
    <vt:lpwstr>{B317F218-D60F-4CBF-9A83-BD4F58A2FBFB}</vt:lpwstr>
  </property>
  <property fmtid="{D5CDD505-2E9C-101B-9397-08002B2CF9AE}" pid="10" name="ContentTypeId">
    <vt:lpwstr>0x010100DABA1816B5924F35B8CF165C876C88BA00B02E29F84BA06546B07A2AA50A67DB48</vt:lpwstr>
  </property>
</Properties>
</file>